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7\Приложения к Выписке\"/>
    </mc:Choice>
  </mc:AlternateContent>
  <xr:revisionPtr revIDLastSave="0" documentId="13_ncr:1_{B5C2CF6D-1996-4D61-A6BA-9E39B9A1DAD7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ДС" sheetId="8" r:id="rId1"/>
  </sheets>
  <definedNames>
    <definedName name="_xlnm._FilterDatabase" localSheetId="0" hidden="1">ДС!$A$7:$L$35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8" l="1"/>
  <c r="H14" i="8"/>
  <c r="H19" i="8"/>
  <c r="G13" i="8"/>
  <c r="G14" i="8"/>
  <c r="G19" i="8"/>
  <c r="H34" i="8"/>
  <c r="G34" i="8"/>
  <c r="H9" i="8" l="1"/>
  <c r="G9" i="8"/>
  <c r="G8" i="8"/>
  <c r="H8" i="8"/>
  <c r="F28" i="8" l="1"/>
  <c r="D28" i="8"/>
  <c r="C28" i="8"/>
  <c r="G20" i="8" l="1"/>
  <c r="G21" i="8"/>
  <c r="G22" i="8"/>
  <c r="G17" i="8"/>
  <c r="H17" i="8"/>
  <c r="G18" i="8"/>
  <c r="H18" i="8"/>
  <c r="H20" i="8"/>
  <c r="H21" i="8"/>
  <c r="H22" i="8"/>
  <c r="H27" i="8" l="1"/>
  <c r="G27" i="8"/>
  <c r="H26" i="8"/>
  <c r="G26" i="8"/>
  <c r="H25" i="8"/>
  <c r="G25" i="8"/>
  <c r="H24" i="8"/>
  <c r="G24" i="8"/>
  <c r="H23" i="8"/>
  <c r="G23" i="8"/>
  <c r="H16" i="8"/>
  <c r="G16" i="8"/>
  <c r="H15" i="8"/>
  <c r="G15" i="8"/>
  <c r="H12" i="8"/>
  <c r="G12" i="8"/>
  <c r="H11" i="8"/>
  <c r="G11" i="8"/>
  <c r="H10" i="8"/>
  <c r="H28" i="8" l="1"/>
  <c r="H30" i="8" s="1"/>
  <c r="H35" i="8" s="1"/>
  <c r="G10" i="8" l="1"/>
  <c r="G28" i="8" s="1"/>
  <c r="G30" i="8" s="1"/>
  <c r="G35" i="8" s="1"/>
  <c r="E28" i="8" l="1"/>
</calcChain>
</file>

<file path=xl/sharedStrings.xml><?xml version="1.0" encoding="utf-8"?>
<sst xmlns="http://schemas.openxmlformats.org/spreadsheetml/2006/main" count="41" uniqueCount="36">
  <si>
    <t>ИТОГО</t>
  </si>
  <si>
    <t xml:space="preserve">Объем медицинской помощи </t>
  </si>
  <si>
    <t>Объем финансовых средств, руб.</t>
  </si>
  <si>
    <t>к Выписке из Протокола</t>
  </si>
  <si>
    <t>Наименование МО</t>
  </si>
  <si>
    <t>заседания Комиссии № 7 от 30.06.2023 года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</si>
  <si>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</si>
  <si>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</si>
  <si>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</si>
  <si>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</si>
  <si>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</si>
  <si>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</si>
  <si>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</si>
  <si>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</si>
  <si>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</si>
  <si>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</si>
  <si>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</si>
  <si>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</si>
  <si>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</si>
  <si>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</si>
  <si>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"Славская  ЦРБ"</t>
  </si>
  <si>
    <t>ГБУЗ "Центр специализированных видов медицинской помощи КО"</t>
  </si>
  <si>
    <t>№</t>
  </si>
  <si>
    <t>ГБУЗ КО "Городская детская поликлиника"</t>
  </si>
  <si>
    <t>дополнительные объемы медицинской помощи на период июнь-декабрь</t>
  </si>
  <si>
    <t>Объемы медицинской помощи  и объемы финансовых,  средств оказываемые в условиях  дневного стационара, выделенные медицинским организациям  по результатам заседания № 7 Комиссии от 30.06.2023 года</t>
  </si>
  <si>
    <t>ГБУЗ КО "Светловская ЦРБ"</t>
  </si>
  <si>
    <t>дополнительные объемы за медицинскую помощь, оказанную в мае</t>
  </si>
  <si>
    <t>снимаем</t>
  </si>
  <si>
    <t>ГБУЗ "Областная клиническая больница КО"</t>
  </si>
  <si>
    <t>ГБУЗ КО "Центральная городская клиническая больница"</t>
  </si>
  <si>
    <t>доп.объемы за предшествовавший период</t>
  </si>
  <si>
    <t>ИТОГО с доп.объемами:</t>
  </si>
  <si>
    <t>ГБУЗ КО "Ладушкинская ГБ"</t>
  </si>
  <si>
    <t>ГБУЗ КО "Городская поликлиника 3"</t>
  </si>
  <si>
    <t>Приложение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</si>
</sst>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" fontId="6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3" fontId="9" fillId="0" borderId="1" xfId="2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1" fillId="0" borderId="1" xfId="3" applyFont="1" applyBorder="1" applyAlignment="1">
      <alignment vertical="center" wrapText="1"/>
    </xf>
    <xf numFmtId="3" fontId="12" fillId="0" borderId="1" xfId="2" applyNumberFormat="1" applyFont="1" applyBorder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top" wrapText="1"/>
    </xf>
    <xf numFmtId="3" fontId="7" fillId="0" borderId="1" xfId="2" applyNumberFormat="1" applyFont="1" applyBorder="1" applyAlignment="1">
      <alignment horizontal="center" vertical="top" wrapText="1"/>
    </xf>
    <xf numFmtId="4" fontId="7" fillId="0" borderId="1" xfId="2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</cellXfs>
  <cellStyles count="4">
    <cellStyle name="Обычный" xfId="0" builtinId="0"/>
    <cellStyle name="Обычный 2 2 2" xfId="2" xr:uid="{EDBCA8B7-A884-4D26-8D63-5D492305CD33}"/>
    <cellStyle name="Обычный 3" xfId="1" xr:uid="{9EFF257E-1821-40F3-BDB2-A238F92854D2}"/>
    <cellStyle name="Обычный 3 4 2" xfId="3" xr:uid="{A9CDADD4-4A5F-4613-B79C-DBCEDFD84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L35"/>
  <sheetViews>
    <sheetView tabSelected="1" zoomScale="98" zoomScaleNormal="98" workbookViewId="0">
      <pane xSplit="2" ySplit="7" topLeftCell="C8" activePane="bottomRight" state="frozen"/>
      <selection pane="topRight" activeCell="B1" sqref="B1"/>
      <selection pane="bottomLeft" activeCell="A8" sqref="A8"/>
      <selection pane="bottomRight" sqref="A1:H28"/>
    </sheetView>
  </sheetViews>
  <sheetFormatPr defaultRowHeight="12.75" x14ac:dyDescent="0.2"/>
  <cols>
    <col min="2" max="2" width="52.5703125" customWidth="1"/>
    <col min="3" max="3" width="17.28515625" customWidth="1"/>
    <col min="4" max="4" width="22.42578125" customWidth="1"/>
    <col min="5" max="5" width="16.42578125" customWidth="1"/>
    <col min="6" max="6" width="20.5703125" customWidth="1"/>
    <col min="7" max="7" width="17.7109375" customWidth="1"/>
    <col min="8" max="8" width="19.85546875" customWidth="1"/>
    <col min="9" max="9" width="17.28515625" customWidth="1"/>
    <col min="10" max="10" width="18.85546875" customWidth="1"/>
    <col min="11" max="11" width="17" customWidth="1"/>
    <col min="12" max="12" width="18" customWidth="1"/>
  </cols>
  <sheetData>
    <row r="1" spans="1:12" ht="15.75" x14ac:dyDescent="0.25">
      <c r="B1" s="2"/>
      <c r="C1" s="2"/>
      <c r="D1" s="2"/>
      <c r="E1" s="2"/>
      <c r="F1" s="2"/>
      <c r="G1" s="2"/>
      <c r="H1" s="3" t="s">
        <v>35</v>
      </c>
      <c r="I1" s="2"/>
      <c r="J1" s="2"/>
      <c r="K1" s="2"/>
      <c r="L1" s="2"/>
    </row>
    <row r="2" spans="1:12" ht="15.75" x14ac:dyDescent="0.25">
      <c r="B2" s="2"/>
      <c r="C2" s="2"/>
      <c r="D2" s="2"/>
      <c r="E2" s="2"/>
      <c r="F2" s="2"/>
      <c r="G2" s="2"/>
      <c r="H2" s="3" t="s">
        <v>3</v>
      </c>
      <c r="I2" s="2"/>
      <c r="J2" s="2"/>
      <c r="K2" s="2"/>
      <c r="L2" s="2"/>
    </row>
    <row r="3" spans="1:12" ht="15.75" x14ac:dyDescent="0.25">
      <c r="B3" s="2"/>
      <c r="C3" s="2"/>
      <c r="D3" s="2"/>
      <c r="E3" s="2"/>
      <c r="F3" s="2"/>
      <c r="G3" s="2"/>
      <c r="H3" s="3" t="s">
        <v>5</v>
      </c>
      <c r="I3" s="2"/>
      <c r="J3" s="2"/>
      <c r="L3" s="3"/>
    </row>
    <row r="4" spans="1:12" ht="15.7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68.25" customHeight="1" x14ac:dyDescent="0.2">
      <c r="B5" s="20" t="s">
        <v>25</v>
      </c>
      <c r="C5" s="20"/>
      <c r="D5" s="20"/>
      <c r="E5" s="20"/>
      <c r="F5" s="20"/>
      <c r="G5" s="20"/>
      <c r="H5" s="20"/>
      <c r="I5" s="7"/>
      <c r="J5" s="7"/>
      <c r="K5" s="7"/>
      <c r="L5" s="7"/>
    </row>
    <row r="6" spans="1:12" ht="60" customHeight="1" x14ac:dyDescent="0.2">
      <c r="A6" s="21" t="s">
        <v>22</v>
      </c>
      <c r="B6" s="21" t="s">
        <v>4</v>
      </c>
      <c r="C6" s="23" t="s">
        <v>27</v>
      </c>
      <c r="D6" s="23"/>
      <c r="E6" s="23" t="s">
        <v>24</v>
      </c>
      <c r="F6" s="23"/>
      <c r="G6" s="24" t="s">
        <v>0</v>
      </c>
      <c r="H6" s="24"/>
    </row>
    <row r="7" spans="1:12" ht="56.25" x14ac:dyDescent="0.2">
      <c r="A7" s="22"/>
      <c r="B7" s="22"/>
      <c r="C7" s="5" t="s">
        <v>1</v>
      </c>
      <c r="D7" s="5" t="s">
        <v>2</v>
      </c>
      <c r="E7" s="5" t="s">
        <v>1</v>
      </c>
      <c r="F7" s="5" t="s">
        <v>2</v>
      </c>
      <c r="G7" s="5" t="s">
        <v>1</v>
      </c>
      <c r="H7" s="5" t="s">
        <v>2</v>
      </c>
    </row>
    <row r="8" spans="1:12" ht="37.5" x14ac:dyDescent="0.2">
      <c r="A8" s="11">
        <v>1</v>
      </c>
      <c r="B8" s="12" t="s">
        <v>21</v>
      </c>
      <c r="C8" s="5">
        <v>22</v>
      </c>
      <c r="D8" s="10">
        <v>435254.64000000013</v>
      </c>
      <c r="E8" s="5"/>
      <c r="F8" s="5"/>
      <c r="G8" s="8">
        <f t="shared" ref="G8:H10" si="0">C8+E8</f>
        <v>22</v>
      </c>
      <c r="H8" s="10">
        <f t="shared" si="0"/>
        <v>435254.64000000013</v>
      </c>
    </row>
    <row r="9" spans="1:12" ht="18" customHeight="1" x14ac:dyDescent="0.2">
      <c r="A9" s="11">
        <v>2</v>
      </c>
      <c r="B9" s="13" t="s">
        <v>23</v>
      </c>
      <c r="C9" s="8"/>
      <c r="D9" s="10"/>
      <c r="E9" s="8">
        <v>404</v>
      </c>
      <c r="F9" s="10">
        <v>6794272.7373395553</v>
      </c>
      <c r="G9" s="8">
        <f t="shared" si="0"/>
        <v>404</v>
      </c>
      <c r="H9" s="10">
        <f t="shared" si="0"/>
        <v>6794272.7373395553</v>
      </c>
    </row>
    <row r="10" spans="1:12" ht="18" customHeight="1" x14ac:dyDescent="0.2">
      <c r="A10" s="11">
        <v>3</v>
      </c>
      <c r="B10" s="12" t="s">
        <v>6</v>
      </c>
      <c r="C10" s="8">
        <v>6</v>
      </c>
      <c r="D10" s="10">
        <v>66128.02</v>
      </c>
      <c r="E10" s="8">
        <v>524</v>
      </c>
      <c r="F10" s="10">
        <v>8588521.5172691103</v>
      </c>
      <c r="G10" s="8">
        <f t="shared" si="0"/>
        <v>530</v>
      </c>
      <c r="H10" s="10">
        <f t="shared" si="0"/>
        <v>8654649.5372691099</v>
      </c>
    </row>
    <row r="11" spans="1:12" ht="18" customHeight="1" x14ac:dyDescent="0.2">
      <c r="A11" s="11">
        <v>4</v>
      </c>
      <c r="B11" s="12" t="s">
        <v>7</v>
      </c>
      <c r="C11" s="8"/>
      <c r="D11" s="10"/>
      <c r="E11" s="8">
        <v>552</v>
      </c>
      <c r="F11" s="10">
        <v>9988976.4024801943</v>
      </c>
      <c r="G11" s="8">
        <f t="shared" ref="G11:G27" si="1">C11+E11</f>
        <v>552</v>
      </c>
      <c r="H11" s="10">
        <f t="shared" ref="H11:H27" si="2">D11+F11</f>
        <v>9988976.4024801943</v>
      </c>
    </row>
    <row r="12" spans="1:12" ht="18" customHeight="1" x14ac:dyDescent="0.2">
      <c r="A12" s="11">
        <v>5</v>
      </c>
      <c r="B12" s="12" t="s">
        <v>8</v>
      </c>
      <c r="C12" s="8">
        <v>13</v>
      </c>
      <c r="D12" s="10">
        <v>150411.18000000002</v>
      </c>
      <c r="E12" s="8">
        <v>821</v>
      </c>
      <c r="F12" s="10">
        <v>14079229.035481689</v>
      </c>
      <c r="G12" s="8">
        <f t="shared" si="1"/>
        <v>834</v>
      </c>
      <c r="H12" s="10">
        <f t="shared" si="2"/>
        <v>14229640.215481689</v>
      </c>
    </row>
    <row r="13" spans="1:12" ht="18" customHeight="1" x14ac:dyDescent="0.2">
      <c r="A13" s="11">
        <v>6</v>
      </c>
      <c r="B13" s="12" t="s">
        <v>34</v>
      </c>
      <c r="C13" s="8"/>
      <c r="D13" s="10"/>
      <c r="E13" s="8">
        <v>163</v>
      </c>
      <c r="F13" s="10">
        <v>2618335.8282718929</v>
      </c>
      <c r="G13" s="8">
        <f t="shared" ref="G13:G14" si="3">C13+E13</f>
        <v>163</v>
      </c>
      <c r="H13" s="10">
        <f t="shared" ref="H13:H14" si="4">D13+F13</f>
        <v>2618335.8282718929</v>
      </c>
    </row>
    <row r="14" spans="1:12" ht="18" customHeight="1" x14ac:dyDescent="0.2">
      <c r="A14" s="11">
        <v>7</v>
      </c>
      <c r="B14" s="12" t="s">
        <v>9</v>
      </c>
      <c r="C14" s="8"/>
      <c r="D14" s="10"/>
      <c r="E14" s="8">
        <v>390</v>
      </c>
      <c r="F14" s="10">
        <v>6800519.229524944</v>
      </c>
      <c r="G14" s="8">
        <f t="shared" si="3"/>
        <v>390</v>
      </c>
      <c r="H14" s="10">
        <f t="shared" si="4"/>
        <v>6800519.229524944</v>
      </c>
    </row>
    <row r="15" spans="1:12" ht="18" customHeight="1" x14ac:dyDescent="0.2">
      <c r="A15" s="11">
        <v>8</v>
      </c>
      <c r="B15" s="12" t="s">
        <v>10</v>
      </c>
      <c r="C15" s="8"/>
      <c r="D15" s="10"/>
      <c r="E15" s="8">
        <v>396</v>
      </c>
      <c r="F15" s="10">
        <v>7640431.0916149002</v>
      </c>
      <c r="G15" s="8">
        <f t="shared" si="1"/>
        <v>396</v>
      </c>
      <c r="H15" s="10">
        <f t="shared" si="2"/>
        <v>7640431.0916149002</v>
      </c>
    </row>
    <row r="16" spans="1:12" ht="18" customHeight="1" x14ac:dyDescent="0.2">
      <c r="A16" s="11">
        <v>9</v>
      </c>
      <c r="B16" s="12" t="s">
        <v>11</v>
      </c>
      <c r="C16" s="8">
        <v>30</v>
      </c>
      <c r="D16" s="10">
        <v>315130.08999999991</v>
      </c>
      <c r="E16" s="8">
        <v>269</v>
      </c>
      <c r="F16" s="10">
        <v>5106229.8491403349</v>
      </c>
      <c r="G16" s="8">
        <f t="shared" si="1"/>
        <v>299</v>
      </c>
      <c r="H16" s="10">
        <f t="shared" si="2"/>
        <v>5421359.9391403347</v>
      </c>
    </row>
    <row r="17" spans="1:12" ht="18" customHeight="1" x14ac:dyDescent="0.2">
      <c r="A17" s="11">
        <v>10</v>
      </c>
      <c r="B17" s="12" t="s">
        <v>12</v>
      </c>
      <c r="C17" s="8">
        <v>2</v>
      </c>
      <c r="D17" s="10">
        <v>24767.949999999997</v>
      </c>
      <c r="E17" s="8">
        <v>366</v>
      </c>
      <c r="F17" s="10">
        <v>6291513.9670503698</v>
      </c>
      <c r="G17" s="8">
        <f t="shared" ref="G17:G22" si="5">C17+E17</f>
        <v>368</v>
      </c>
      <c r="H17" s="10">
        <f t="shared" ref="H17:H22" si="6">D17+F17</f>
        <v>6316281.91705037</v>
      </c>
    </row>
    <row r="18" spans="1:12" ht="18" customHeight="1" x14ac:dyDescent="0.2">
      <c r="A18" s="11">
        <v>11</v>
      </c>
      <c r="B18" s="12" t="s">
        <v>13</v>
      </c>
      <c r="C18" s="8"/>
      <c r="D18" s="10"/>
      <c r="E18" s="8">
        <v>134</v>
      </c>
      <c r="F18" s="10">
        <v>2254118.3923804052</v>
      </c>
      <c r="G18" s="8">
        <f t="shared" si="5"/>
        <v>134</v>
      </c>
      <c r="H18" s="10">
        <f t="shared" si="6"/>
        <v>2254118.3923804052</v>
      </c>
    </row>
    <row r="19" spans="1:12" ht="18" customHeight="1" x14ac:dyDescent="0.2">
      <c r="A19" s="11">
        <v>12</v>
      </c>
      <c r="B19" s="12" t="s">
        <v>33</v>
      </c>
      <c r="C19" s="8"/>
      <c r="D19" s="10"/>
      <c r="E19" s="8">
        <v>131</v>
      </c>
      <c r="F19" s="10">
        <v>2736561.2876027809</v>
      </c>
      <c r="G19" s="8">
        <f t="shared" ref="G19" si="7">C19+E19</f>
        <v>131</v>
      </c>
      <c r="H19" s="10">
        <f t="shared" ref="H19" si="8">D19+F19</f>
        <v>2736561.2876027809</v>
      </c>
    </row>
    <row r="20" spans="1:12" ht="18" customHeight="1" x14ac:dyDescent="0.2">
      <c r="A20" s="11">
        <v>13</v>
      </c>
      <c r="B20" s="12" t="s">
        <v>14</v>
      </c>
      <c r="C20" s="8"/>
      <c r="D20" s="10"/>
      <c r="E20" s="8">
        <v>183</v>
      </c>
      <c r="F20" s="10">
        <v>3183278.0847762418</v>
      </c>
      <c r="G20" s="8">
        <f t="shared" si="5"/>
        <v>183</v>
      </c>
      <c r="H20" s="10">
        <f t="shared" si="6"/>
        <v>3183278.0847762418</v>
      </c>
    </row>
    <row r="21" spans="1:12" ht="18" customHeight="1" x14ac:dyDescent="0.2">
      <c r="A21" s="11">
        <v>14</v>
      </c>
      <c r="B21" s="12" t="s">
        <v>15</v>
      </c>
      <c r="C21" s="8"/>
      <c r="D21" s="10"/>
      <c r="E21" s="8">
        <v>300</v>
      </c>
      <c r="F21" s="10">
        <v>5080773.901369446</v>
      </c>
      <c r="G21" s="8">
        <f t="shared" si="5"/>
        <v>300</v>
      </c>
      <c r="H21" s="10">
        <f t="shared" si="6"/>
        <v>5080773.901369446</v>
      </c>
    </row>
    <row r="22" spans="1:12" ht="18" customHeight="1" x14ac:dyDescent="0.2">
      <c r="A22" s="11">
        <v>15</v>
      </c>
      <c r="B22" s="12" t="s">
        <v>16</v>
      </c>
      <c r="C22" s="8"/>
      <c r="D22" s="10"/>
      <c r="E22" s="8">
        <v>184</v>
      </c>
      <c r="F22" s="10">
        <v>3793707.0712228883</v>
      </c>
      <c r="G22" s="8">
        <f t="shared" si="5"/>
        <v>184</v>
      </c>
      <c r="H22" s="10">
        <f t="shared" si="6"/>
        <v>3793707.0712228883</v>
      </c>
    </row>
    <row r="23" spans="1:12" ht="18" customHeight="1" x14ac:dyDescent="0.2">
      <c r="A23" s="11">
        <v>16</v>
      </c>
      <c r="B23" s="12" t="s">
        <v>17</v>
      </c>
      <c r="C23" s="8"/>
      <c r="D23" s="10"/>
      <c r="E23" s="8">
        <v>273</v>
      </c>
      <c r="F23" s="10">
        <v>4812278.4738789303</v>
      </c>
      <c r="G23" s="8">
        <f t="shared" si="1"/>
        <v>273</v>
      </c>
      <c r="H23" s="10">
        <f t="shared" si="2"/>
        <v>4812278.4738789303</v>
      </c>
    </row>
    <row r="24" spans="1:12" ht="18" customHeight="1" x14ac:dyDescent="0.2">
      <c r="A24" s="11">
        <v>17</v>
      </c>
      <c r="B24" s="12" t="s">
        <v>18</v>
      </c>
      <c r="C24" s="8"/>
      <c r="D24" s="10"/>
      <c r="E24" s="8">
        <v>281</v>
      </c>
      <c r="F24" s="10">
        <v>5068801.7987373406</v>
      </c>
      <c r="G24" s="8">
        <f t="shared" si="1"/>
        <v>281</v>
      </c>
      <c r="H24" s="10">
        <f t="shared" si="2"/>
        <v>5068801.7987373406</v>
      </c>
    </row>
    <row r="25" spans="1:12" ht="18" customHeight="1" x14ac:dyDescent="0.2">
      <c r="A25" s="11">
        <v>18</v>
      </c>
      <c r="B25" s="12" t="s">
        <v>19</v>
      </c>
      <c r="C25" s="8"/>
      <c r="D25" s="10"/>
      <c r="E25" s="8">
        <v>269</v>
      </c>
      <c r="F25" s="10">
        <v>4831313.3048389098</v>
      </c>
      <c r="G25" s="8">
        <f t="shared" si="1"/>
        <v>269</v>
      </c>
      <c r="H25" s="10">
        <f t="shared" si="2"/>
        <v>4831313.3048389098</v>
      </c>
    </row>
    <row r="26" spans="1:12" ht="18" customHeight="1" x14ac:dyDescent="0.2">
      <c r="A26" s="11">
        <v>19</v>
      </c>
      <c r="B26" s="12" t="s">
        <v>26</v>
      </c>
      <c r="C26" s="8"/>
      <c r="D26" s="10"/>
      <c r="E26" s="8">
        <v>258</v>
      </c>
      <c r="F26" s="10">
        <v>4196254.3766599856</v>
      </c>
      <c r="G26" s="8">
        <f t="shared" si="1"/>
        <v>258</v>
      </c>
      <c r="H26" s="10">
        <f t="shared" si="2"/>
        <v>4196254.3766599856</v>
      </c>
    </row>
    <row r="27" spans="1:12" ht="18" customHeight="1" x14ac:dyDescent="0.2">
      <c r="A27" s="11">
        <v>20</v>
      </c>
      <c r="B27" s="13" t="s">
        <v>20</v>
      </c>
      <c r="C27" s="8"/>
      <c r="D27" s="10"/>
      <c r="E27" s="8">
        <v>256</v>
      </c>
      <c r="F27" s="10">
        <v>4174956.1903600572</v>
      </c>
      <c r="G27" s="8">
        <f t="shared" si="1"/>
        <v>256</v>
      </c>
      <c r="H27" s="10">
        <f t="shared" si="2"/>
        <v>4174956.1903600572</v>
      </c>
    </row>
    <row r="28" spans="1:12" ht="18.75" x14ac:dyDescent="0.2">
      <c r="A28" s="6"/>
      <c r="B28" s="6" t="s">
        <v>0</v>
      </c>
      <c r="C28" s="9">
        <f t="shared" ref="C28:H28" si="9">SUM(C8:C27)</f>
        <v>73</v>
      </c>
      <c r="D28" s="4">
        <f t="shared" si="9"/>
        <v>991691.88000000012</v>
      </c>
      <c r="E28" s="9">
        <f t="shared" si="9"/>
        <v>6154</v>
      </c>
      <c r="F28" s="4">
        <f t="shared" si="9"/>
        <v>108040072.53999999</v>
      </c>
      <c r="G28" s="9">
        <f t="shared" si="9"/>
        <v>6227</v>
      </c>
      <c r="H28" s="4">
        <f t="shared" si="9"/>
        <v>109031764.42</v>
      </c>
    </row>
    <row r="29" spans="1:12" ht="20.25" hidden="1" customHeight="1" x14ac:dyDescent="0.2">
      <c r="B29" s="13" t="s">
        <v>31</v>
      </c>
      <c r="C29" s="1"/>
      <c r="D29" s="1"/>
      <c r="E29" s="1"/>
      <c r="F29" s="1"/>
      <c r="G29" s="8">
        <v>130</v>
      </c>
      <c r="H29" s="10">
        <v>5067010</v>
      </c>
      <c r="I29" s="1"/>
      <c r="J29" s="1"/>
      <c r="K29" s="1"/>
      <c r="L29" s="1"/>
    </row>
    <row r="30" spans="1:12" ht="20.25" hidden="1" customHeight="1" x14ac:dyDescent="0.2">
      <c r="B30" s="6" t="s">
        <v>32</v>
      </c>
      <c r="C30" s="1"/>
      <c r="D30" s="1"/>
      <c r="E30" s="1"/>
      <c r="F30" s="1"/>
      <c r="G30" s="8">
        <f>G28+G29</f>
        <v>6357</v>
      </c>
      <c r="H30" s="10">
        <f>SUM(H28:H29)</f>
        <v>114098774.42</v>
      </c>
      <c r="I30" s="1"/>
      <c r="J30" s="1"/>
      <c r="K30" s="1"/>
      <c r="L30" s="1"/>
    </row>
    <row r="31" spans="1:12" ht="18.75" hidden="1" x14ac:dyDescent="0.2">
      <c r="B31" s="14" t="s">
        <v>28</v>
      </c>
    </row>
    <row r="32" spans="1:12" ht="18.75" hidden="1" x14ac:dyDescent="0.2">
      <c r="B32" s="15" t="s">
        <v>29</v>
      </c>
      <c r="G32" s="16">
        <v>4719</v>
      </c>
      <c r="H32" s="17">
        <v>84690619.400000006</v>
      </c>
    </row>
    <row r="33" spans="2:8" ht="31.5" hidden="1" x14ac:dyDescent="0.2">
      <c r="B33" s="15" t="s">
        <v>30</v>
      </c>
      <c r="G33" s="16">
        <v>1638</v>
      </c>
      <c r="H33" s="17">
        <v>29408155.02</v>
      </c>
    </row>
    <row r="34" spans="2:8" ht="18.75" hidden="1" x14ac:dyDescent="0.2">
      <c r="G34" s="16">
        <f>SUM(G32:G33)</f>
        <v>6357</v>
      </c>
      <c r="H34" s="17">
        <f>SUM(H32:H33)</f>
        <v>114098774.42</v>
      </c>
    </row>
    <row r="35" spans="2:8" ht="18.75" hidden="1" customHeight="1" x14ac:dyDescent="0.2">
      <c r="G35" s="18">
        <f>G30-G34</f>
        <v>0</v>
      </c>
      <c r="H35" s="19">
        <f>H30-H34</f>
        <v>0</v>
      </c>
    </row>
  </sheetData>
  <autoFilter ref="A7:L35" xr:uid="{4EB92FC0-8EE8-4462-9A90-BFC3E4ACB64B}"/>
  <mergeCells count="6">
    <mergeCell ref="B5:H5"/>
    <mergeCell ref="A6:A7"/>
    <mergeCell ref="C6:D6"/>
    <mergeCell ref="E6:F6"/>
    <mergeCell ref="G6:H6"/>
    <mergeCell ref="B6:B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cp:lastPrinted>2023-07-03T08:59:31Z</cp:lastPrinted>
  <dcterms:created xsi:type="dcterms:W3CDTF">2022-10-11T14:09:48Z</dcterms:created>
  <dcterms:modified xsi:type="dcterms:W3CDTF">2023-07-03T08:59:35Z</dcterms:modified>
</cp:coreProperties>
</file>